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Тагульское\НВЛ\НВЛ-2023-74-Т свыше 5 млн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13" i="1"/>
  <c r="A14" i="1"/>
  <c r="A15" i="1"/>
  <c r="A16" i="1"/>
  <c r="A17" i="1"/>
  <c r="A18" i="1"/>
  <c r="A19" i="1"/>
  <c r="A20" i="1"/>
  <c r="A21" i="1"/>
  <c r="A29" i="1" l="1"/>
  <c r="A12" i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<sst xmlns="http://schemas.openxmlformats.org/spreadsheetml/2006/main" count="116" uniqueCount="48">
  <si>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</si>
  <si>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</si>
  <si>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</si>
  <si>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</si>
  <si>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</si>
  <si>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</si>
  <si>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</si>
  <si>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</si>
  <si>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</si>
  <si>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</si>
  <si>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</si>
  <si>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</si>
  <si>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</si>
  <si>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</si>
  <si>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</si>
  <si>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</si>
  <si>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</si>
  <si>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</si>
  <si>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</si>
  <si>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</si>
  <si>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</si>
  <si>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</si>
  <si>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</si>
  <si>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</si>
  <si>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</si>
  <si>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трубопроводов: Skin-отвод Ст(159х6+1ф32х3)-45-ППУ-360-ОЦ тип 3-а - 434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</si>
  <si>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НВЛ-2023/74-Т</t>
    </r>
  </si>
  <si>
    <t>DBB1900009</t>
  </si>
  <si>
    <t>2298011</t>
  </si>
  <si>
    <t>Skin-отвод Ст(159х6+1ф32х3)-45-ППУ-360-ОЦ тип 3-а - Отвод ОКШ 45-2КП- 400-159(6К50)-4-0,75-09Г2С-1,5DN-ХЛ-И2 Pисп=5,2МПа с внутренним и наружным двухслойным эпоксидным покрытием НЭ2-ВЭ2-80 по ТУ 2312-017- 04834179-2016</t>
  </si>
  <si>
    <t>ШТ</t>
  </si>
  <si>
    <t>DBB1900010</t>
  </si>
  <si>
    <t>DBB1900012</t>
  </si>
  <si>
    <t>DBB1900013</t>
  </si>
  <si>
    <t>DBB1900015</t>
  </si>
  <si>
    <t>DBB1900017</t>
  </si>
  <si>
    <t>DBB1900018</t>
  </si>
  <si>
    <t>DBB1900019</t>
  </si>
  <si>
    <t>DBB1900021</t>
  </si>
  <si>
    <t>DBB1900022</t>
  </si>
  <si>
    <t>DBB1900023</t>
  </si>
  <si>
    <t>DBB1900024</t>
  </si>
  <si>
    <t>DBB1900025</t>
  </si>
  <si>
    <t>DBB1900026</t>
  </si>
  <si>
    <t>DBB1900027</t>
  </si>
  <si>
    <t>DBB1900028</t>
  </si>
  <si>
    <t>DBB1900029</t>
  </si>
  <si>
    <t>DBB1900030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</si>
</sst>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25" zoomScale="85" zoomScaleNormal="80" zoomScaleSheetLayoutView="85" workbookViewId="0">
      <selection activeCell="S29" sqref="S2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26</v>
      </c>
      <c r="H12" s="37">
        <v>11868</v>
      </c>
      <c r="I12" s="27">
        <v>43498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28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40</v>
      </c>
      <c r="H13" s="37">
        <v>11868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28</v>
      </c>
      <c r="H14" s="37">
        <v>11868</v>
      </c>
      <c r="I14" s="27">
        <v>43477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11868</v>
      </c>
      <c r="I15" s="27">
        <v>43477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33</v>
      </c>
      <c r="H16" s="37">
        <v>11868</v>
      </c>
      <c r="I16" s="27">
        <v>43477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30</v>
      </c>
      <c r="H17" s="37">
        <v>11868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50</v>
      </c>
      <c r="H18" s="37">
        <v>11868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40</v>
      </c>
      <c r="H19" s="37">
        <v>11868</v>
      </c>
      <c r="I19" s="27">
        <v>43498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2</v>
      </c>
      <c r="H20" s="37">
        <v>11868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20</v>
      </c>
      <c r="H21" s="37">
        <v>11868</v>
      </c>
      <c r="I21" s="27">
        <v>43481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35</v>
      </c>
      <c r="H22" s="37">
        <v>11868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13</v>
      </c>
      <c r="H23" s="37">
        <v>11868</v>
      </c>
      <c r="I23" s="27">
        <v>43525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24</v>
      </c>
      <c r="H24" s="37">
        <v>11868</v>
      </c>
      <c r="I24" s="27">
        <v>43525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25</v>
      </c>
      <c r="H25" s="37">
        <v>11868</v>
      </c>
      <c r="I25" s="27">
        <v>43525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24</v>
      </c>
      <c r="H26" s="37">
        <v>11868</v>
      </c>
      <c r="I26" s="27">
        <v>43525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10</v>
      </c>
      <c r="H27" s="37">
        <v>11868</v>
      </c>
      <c r="I27" s="27">
        <v>43481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15</v>
      </c>
      <c r="H28" s="37">
        <v>11868</v>
      </c>
      <c r="I28" s="27">
        <v>43481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ref="A29" si="1">ROW()-11</f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15</v>
      </c>
      <c r="H29" s="37">
        <v>11868</v>
      </c>
      <c r="I29" s="27">
        <v>43481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39" t="s">
        <v>6</v>
      </c>
      <c r="B30" s="40"/>
      <c r="C30" s="40"/>
      <c r="D30" s="40"/>
      <c r="E30" s="41"/>
      <c r="F30" s="28"/>
      <c r="G30" s="29">
        <f>SUM(G12:G29)</f>
        <v>434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56"/>
      <c r="B31" s="57"/>
      <c r="C31" s="57"/>
      <c r="D31" s="57"/>
      <c r="E31" s="57"/>
      <c r="F31" s="57"/>
      <c r="G31" s="57"/>
      <c r="H31" s="57"/>
      <c r="I31" s="58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42" t="s">
        <v>7</v>
      </c>
      <c r="B32" s="43"/>
      <c r="C32" s="43"/>
      <c r="D32" s="43"/>
      <c r="E32" s="44"/>
      <c r="F32" s="45" t="s">
        <v>14</v>
      </c>
      <c r="G32" s="45"/>
      <c r="H32" s="45"/>
      <c r="I32" s="45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42" t="s">
        <v>8</v>
      </c>
      <c r="B33" s="43"/>
      <c r="C33" s="43"/>
      <c r="D33" s="43"/>
      <c r="E33" s="44"/>
      <c r="F33" s="55" t="s">
        <v>13</v>
      </c>
      <c r="G33" s="55"/>
      <c r="H33" s="55"/>
      <c r="I33" s="55"/>
      <c r="Q33" s="11"/>
    </row>
    <row r="34" spans="1:17" s="4" customFormat="1" ht="33.75" customHeight="1" x14ac:dyDescent="0.25">
      <c r="A34" s="42" t="s">
        <v>15</v>
      </c>
      <c r="B34" s="43"/>
      <c r="C34" s="43"/>
      <c r="D34" s="43"/>
      <c r="E34" s="44"/>
      <c r="F34" s="55" t="s">
        <v>12</v>
      </c>
      <c r="G34" s="55"/>
      <c r="H34" s="55"/>
      <c r="I34" s="55"/>
      <c r="Q34" s="11"/>
    </row>
    <row r="35" spans="1:17" ht="121.5" customHeight="1" x14ac:dyDescent="0.25">
      <c r="A35" s="59" t="s">
        <v>17</v>
      </c>
      <c r="B35" s="59"/>
      <c r="C35" s="59"/>
      <c r="D35" s="59"/>
      <c r="E35" s="59"/>
      <c r="F35" s="60" t="s">
        <v>18</v>
      </c>
      <c r="G35" s="60"/>
      <c r="H35" s="60"/>
      <c r="I35" s="60"/>
    </row>
    <row r="36" spans="1:17" ht="60.75" customHeight="1" x14ac:dyDescent="0.25">
      <c r="A36" s="62"/>
      <c r="B36" s="62"/>
      <c r="C36" s="62"/>
      <c r="D36" s="62"/>
      <c r="E36" s="62"/>
      <c r="F36" s="62"/>
      <c r="G36" s="62"/>
      <c r="H36" s="62"/>
      <c r="I36" s="62"/>
    </row>
    <row r="37" spans="1:17" ht="56.25" customHeight="1" x14ac:dyDescent="0.25">
      <c r="A37" s="54"/>
      <c r="B37" s="54"/>
      <c r="C37" s="54"/>
      <c r="D37" s="54"/>
      <c r="E37" s="54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2026-01-12T03:51:08Z</dcterms:modified>
</cp:coreProperties>
</file>